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Qanaqer Zeytun\"/>
    </mc:Choice>
  </mc:AlternateContent>
  <bookViews>
    <workbookView xWindow="0" yWindow="0" windowWidth="21600" windowHeight="9735"/>
  </bookViews>
  <sheets>
    <sheet name="Hastiqacucak 75.0" sheetId="12" r:id="rId1"/>
  </sheets>
  <definedNames>
    <definedName name="_xlnm.Print_Area" localSheetId="0">'Hastiqacucak 75.0'!$A$1:$E$34</definedName>
  </definedNames>
  <calcPr calcId="152511"/>
</workbook>
</file>

<file path=xl/calcChain.xml><?xml version="1.0" encoding="utf-8"?>
<calcChain xmlns="http://schemas.openxmlformats.org/spreadsheetml/2006/main">
  <c r="E12" i="12" l="1"/>
  <c r="E13" i="12"/>
  <c r="E14" i="12"/>
  <c r="E15" i="12"/>
  <c r="E16" i="12"/>
  <c r="E17" i="12"/>
  <c r="E18" i="12"/>
  <c r="E19" i="12"/>
  <c r="E20" i="12"/>
  <c r="E21" i="12"/>
  <c r="E22" i="12"/>
  <c r="E23" i="12"/>
  <c r="E24" i="12"/>
  <c r="E11" i="12"/>
  <c r="C25" i="12"/>
  <c r="E25" i="12"/>
</calcChain>
</file>

<file path=xl/sharedStrings.xml><?xml version="1.0" encoding="utf-8"?>
<sst xmlns="http://schemas.openxmlformats.org/spreadsheetml/2006/main" count="35" uniqueCount="35">
  <si>
    <t>հ/հ</t>
  </si>
  <si>
    <t>դրամ</t>
  </si>
  <si>
    <t>Հաստիքների անվանումը</t>
  </si>
  <si>
    <t>Տնօրեն</t>
  </si>
  <si>
    <t>Խոհարար</t>
  </si>
  <si>
    <t>Խոհարարի օգնական</t>
  </si>
  <si>
    <t>ՀԱՍՏԻՔԱՑՈՒՑԱԿԸ ԵՎ ՊԱՇՏՈՆԱՅԻՆ ԴՐՈՒՅՔԱՉԱՓԵՐԸ</t>
  </si>
  <si>
    <t>Հաստիքի ամսական պաշտոնային դրույքաչափը</t>
  </si>
  <si>
    <t>Ընդամենն ամսական աշխատավարձը</t>
  </si>
  <si>
    <t>Տնտեսվար</t>
  </si>
  <si>
    <t>Գլխավոր հաշվապահ</t>
  </si>
  <si>
    <t>ԸՆԴԱՄԵՆԸ</t>
  </si>
  <si>
    <t>ՏՆՕՐԵՆ՝</t>
  </si>
  <si>
    <t>ԳԼԽԱՎՈՐ ՀԱՇՎԱՊԱՀ՝</t>
  </si>
  <si>
    <t>Երաժշտության դաստիարակ</t>
  </si>
  <si>
    <t>Երևանի քաղաքապետի</t>
  </si>
  <si>
    <t>Հաստիքների      քանակը</t>
  </si>
  <si>
    <t>Մեթոդիստ, ուսումնական գծով տնօրենի տեղակալ</t>
  </si>
  <si>
    <t xml:space="preserve">Դաստիարակ </t>
  </si>
  <si>
    <t>Բուժքույր</t>
  </si>
  <si>
    <t xml:space="preserve">Դաստիարակի օգնական </t>
  </si>
  <si>
    <t>Պահակ</t>
  </si>
  <si>
    <t>Կ.Տ</t>
  </si>
  <si>
    <t xml:space="preserve">Հաստատված է </t>
  </si>
  <si>
    <t>Դռնապան</t>
  </si>
  <si>
    <t>Հավաքարար</t>
  </si>
  <si>
    <t>Ֆիզկուլտուրայի հրահանգիչ</t>
  </si>
  <si>
    <t>__. __. 2023թ.</t>
  </si>
  <si>
    <t>հ. ______- Ա որոշմամբ</t>
  </si>
  <si>
    <t>Հավելված 152</t>
  </si>
  <si>
    <t>ԵՐԵՎԱՆԻ ՔԱՂԱՔԱՊԵՏ՝</t>
  </si>
  <si>
    <t>ՀՐԱՉՅԱ ՍԱՐԳՍՅԱՆ</t>
  </si>
  <si>
    <t>Կ.Տ.</t>
  </si>
  <si>
    <t>«ԵՐԵՎԱՆԻ Հ.158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</si>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</sst>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vertical="center"/>
    </xf>
    <xf numFmtId="1" fontId="2" fillId="0" borderId="0" xfId="0" applyNumberFormat="1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" fontId="3" fillId="2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" fontId="3" fillId="4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3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4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</cellXfs>
  <cellStyles count="4">
    <cellStyle name="Normal" xfId="0" builtinId="0"/>
    <cellStyle name="Normal 3" xfId="1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7" zoomScaleNormal="100" workbookViewId="0">
      <selection activeCell="K30" sqref="K30"/>
    </sheetView>
  </sheetViews>
  <sheetFormatPr defaultRowHeight="13.5" x14ac:dyDescent="0.2"/>
  <cols>
    <col min="1" max="1" width="4.7109375" style="5" customWidth="1"/>
    <col min="2" max="2" width="57.42578125" style="3" customWidth="1"/>
    <col min="3" max="3" width="14.42578125" style="3" customWidth="1"/>
    <col min="4" max="4" width="14.7109375" style="3" customWidth="1"/>
    <col min="5" max="5" width="16.7109375" style="5" customWidth="1"/>
    <col min="6" max="6" width="10.5703125" style="3" bestFit="1" customWidth="1"/>
    <col min="7" max="16384" width="9.140625" style="3"/>
  </cols>
  <sheetData>
    <row r="1" spans="1:5" s="24" customFormat="1" ht="20.25" customHeight="1" x14ac:dyDescent="0.2">
      <c r="B1" s="25"/>
      <c r="C1" s="25"/>
      <c r="D1" s="49" t="s">
        <v>29</v>
      </c>
      <c r="E1" s="49"/>
    </row>
    <row r="2" spans="1:5" s="24" customFormat="1" ht="20.25" customHeight="1" x14ac:dyDescent="0.2">
      <c r="B2" s="25"/>
      <c r="C2" s="25"/>
      <c r="D2" s="49" t="s">
        <v>23</v>
      </c>
      <c r="E2" s="49"/>
    </row>
    <row r="3" spans="1:5" s="24" customFormat="1" ht="20.25" customHeight="1" x14ac:dyDescent="0.2">
      <c r="B3" s="25"/>
      <c r="C3" s="25"/>
      <c r="D3" s="49" t="s">
        <v>15</v>
      </c>
      <c r="E3" s="49"/>
    </row>
    <row r="4" spans="1:5" s="24" customFormat="1" ht="24.75" customHeight="1" x14ac:dyDescent="0.2">
      <c r="B4" s="25"/>
      <c r="C4" s="25"/>
      <c r="D4" s="22"/>
      <c r="E4" s="22" t="s">
        <v>27</v>
      </c>
    </row>
    <row r="5" spans="1:5" s="24" customFormat="1" ht="20.25" customHeight="1" x14ac:dyDescent="0.2">
      <c r="B5" s="25"/>
      <c r="C5" s="25"/>
      <c r="D5" s="22"/>
      <c r="E5" s="22" t="s">
        <v>28</v>
      </c>
    </row>
    <row r="6" spans="1:5" s="24" customFormat="1" ht="15" customHeight="1" x14ac:dyDescent="0.2">
      <c r="B6" s="25"/>
      <c r="C6" s="25"/>
    </row>
    <row r="7" spans="1:5" s="4" customFormat="1" ht="39.75" customHeight="1" x14ac:dyDescent="0.2">
      <c r="A7" s="47" t="s">
        <v>33</v>
      </c>
      <c r="B7" s="47"/>
      <c r="C7" s="47"/>
      <c r="D7" s="47"/>
      <c r="E7" s="47"/>
    </row>
    <row r="8" spans="1:5" s="4" customFormat="1" ht="27" customHeight="1" x14ac:dyDescent="0.2">
      <c r="A8" s="47" t="s">
        <v>6</v>
      </c>
      <c r="B8" s="47"/>
      <c r="C8" s="47"/>
      <c r="D8" s="47"/>
      <c r="E8" s="47"/>
    </row>
    <row r="9" spans="1:5" ht="18" customHeight="1" x14ac:dyDescent="0.2">
      <c r="B9" s="6"/>
      <c r="C9" s="6"/>
      <c r="D9" s="5"/>
      <c r="E9" s="16" t="s">
        <v>1</v>
      </c>
    </row>
    <row r="10" spans="1:5" s="18" customFormat="1" ht="69" customHeight="1" x14ac:dyDescent="0.2">
      <c r="A10" s="17" t="s">
        <v>0</v>
      </c>
      <c r="B10" s="17" t="s">
        <v>2</v>
      </c>
      <c r="C10" s="17" t="s">
        <v>16</v>
      </c>
      <c r="D10" s="17" t="s">
        <v>7</v>
      </c>
      <c r="E10" s="17" t="s">
        <v>8</v>
      </c>
    </row>
    <row r="11" spans="1:5" s="9" customFormat="1" ht="24" customHeight="1" x14ac:dyDescent="0.2">
      <c r="A11" s="7">
        <v>1</v>
      </c>
      <c r="B11" s="8" t="s">
        <v>3</v>
      </c>
      <c r="C11" s="23">
        <v>1</v>
      </c>
      <c r="D11" s="15">
        <v>172799.99999999997</v>
      </c>
      <c r="E11" s="15">
        <f>+D11*C11</f>
        <v>172799.99999999997</v>
      </c>
    </row>
    <row r="12" spans="1:5" s="9" customFormat="1" ht="24" customHeight="1" x14ac:dyDescent="0.2">
      <c r="A12" s="7">
        <v>2</v>
      </c>
      <c r="B12" s="8" t="s">
        <v>17</v>
      </c>
      <c r="C12" s="23">
        <v>1</v>
      </c>
      <c r="D12" s="15">
        <v>131600</v>
      </c>
      <c r="E12" s="15">
        <f t="shared" ref="E12:E24" si="0">+D12*C12</f>
        <v>131600</v>
      </c>
    </row>
    <row r="13" spans="1:5" s="4" customFormat="1" ht="24" customHeight="1" x14ac:dyDescent="0.2">
      <c r="A13" s="7">
        <v>3</v>
      </c>
      <c r="B13" s="8" t="s">
        <v>10</v>
      </c>
      <c r="C13" s="23">
        <v>1</v>
      </c>
      <c r="D13" s="15">
        <v>127100</v>
      </c>
      <c r="E13" s="15">
        <f t="shared" si="0"/>
        <v>127100</v>
      </c>
    </row>
    <row r="14" spans="1:5" s="9" customFormat="1" ht="24" customHeight="1" x14ac:dyDescent="0.2">
      <c r="A14" s="7">
        <v>4</v>
      </c>
      <c r="B14" s="8" t="s">
        <v>18</v>
      </c>
      <c r="C14" s="23">
        <v>4.4800000000000004</v>
      </c>
      <c r="D14" s="15">
        <v>128500</v>
      </c>
      <c r="E14" s="15">
        <f t="shared" si="0"/>
        <v>575680</v>
      </c>
    </row>
    <row r="15" spans="1:5" s="9" customFormat="1" ht="24" customHeight="1" x14ac:dyDescent="0.2">
      <c r="A15" s="7">
        <v>5</v>
      </c>
      <c r="B15" s="8" t="s">
        <v>14</v>
      </c>
      <c r="C15" s="23">
        <v>1</v>
      </c>
      <c r="D15" s="15">
        <v>128500</v>
      </c>
      <c r="E15" s="15">
        <f t="shared" si="0"/>
        <v>128500</v>
      </c>
    </row>
    <row r="16" spans="1:5" s="9" customFormat="1" ht="24" customHeight="1" x14ac:dyDescent="0.2">
      <c r="A16" s="7">
        <v>6</v>
      </c>
      <c r="B16" s="8" t="s">
        <v>26</v>
      </c>
      <c r="C16" s="23">
        <v>0.75</v>
      </c>
      <c r="D16" s="15">
        <v>128500</v>
      </c>
      <c r="E16" s="15">
        <f t="shared" si="0"/>
        <v>96375</v>
      </c>
    </row>
    <row r="17" spans="1:8" s="9" customFormat="1" ht="24" customHeight="1" x14ac:dyDescent="0.2">
      <c r="A17" s="7">
        <v>7</v>
      </c>
      <c r="B17" s="8" t="s">
        <v>20</v>
      </c>
      <c r="C17" s="23">
        <v>4</v>
      </c>
      <c r="D17" s="15">
        <v>122699.99999999999</v>
      </c>
      <c r="E17" s="15">
        <f t="shared" si="0"/>
        <v>490799.99999999994</v>
      </c>
    </row>
    <row r="18" spans="1:8" s="9" customFormat="1" ht="24" customHeight="1" x14ac:dyDescent="0.2">
      <c r="A18" s="7">
        <v>8</v>
      </c>
      <c r="B18" s="8" t="s">
        <v>19</v>
      </c>
      <c r="C18" s="23">
        <v>1</v>
      </c>
      <c r="D18" s="15">
        <v>104399.99999999999</v>
      </c>
      <c r="E18" s="15">
        <f t="shared" si="0"/>
        <v>104399.99999999999</v>
      </c>
    </row>
    <row r="19" spans="1:8" s="9" customFormat="1" ht="24" customHeight="1" x14ac:dyDescent="0.2">
      <c r="A19" s="7">
        <v>9</v>
      </c>
      <c r="B19" s="8" t="s">
        <v>4</v>
      </c>
      <c r="C19" s="23">
        <v>1</v>
      </c>
      <c r="D19" s="15">
        <v>107100</v>
      </c>
      <c r="E19" s="15">
        <f t="shared" si="0"/>
        <v>107100</v>
      </c>
    </row>
    <row r="20" spans="1:8" s="9" customFormat="1" ht="24" customHeight="1" x14ac:dyDescent="0.2">
      <c r="A20" s="7">
        <v>10</v>
      </c>
      <c r="B20" s="8" t="s">
        <v>5</v>
      </c>
      <c r="C20" s="23">
        <v>0.5</v>
      </c>
      <c r="D20" s="15">
        <v>104399.99999999999</v>
      </c>
      <c r="E20" s="15">
        <f t="shared" si="0"/>
        <v>52199.999999999993</v>
      </c>
    </row>
    <row r="21" spans="1:8" s="9" customFormat="1" ht="24" customHeight="1" x14ac:dyDescent="0.2">
      <c r="A21" s="7">
        <v>11</v>
      </c>
      <c r="B21" s="8" t="s">
        <v>9</v>
      </c>
      <c r="C21" s="23">
        <v>1</v>
      </c>
      <c r="D21" s="15">
        <v>104399.99999999999</v>
      </c>
      <c r="E21" s="15">
        <f t="shared" si="0"/>
        <v>104399.99999999999</v>
      </c>
    </row>
    <row r="22" spans="1:8" s="9" customFormat="1" ht="24" customHeight="1" x14ac:dyDescent="0.2">
      <c r="A22" s="7">
        <v>12</v>
      </c>
      <c r="B22" s="8" t="s">
        <v>24</v>
      </c>
      <c r="C22" s="23">
        <v>1</v>
      </c>
      <c r="D22" s="15">
        <v>104399.99999999999</v>
      </c>
      <c r="E22" s="15">
        <f t="shared" si="0"/>
        <v>104399.99999999999</v>
      </c>
    </row>
    <row r="23" spans="1:8" s="9" customFormat="1" ht="24" customHeight="1" x14ac:dyDescent="0.2">
      <c r="A23" s="7">
        <v>13</v>
      </c>
      <c r="B23" s="8" t="s">
        <v>25</v>
      </c>
      <c r="C23" s="23">
        <v>0.5</v>
      </c>
      <c r="D23" s="15">
        <v>104399.99999999999</v>
      </c>
      <c r="E23" s="15">
        <f t="shared" si="0"/>
        <v>52199.999999999993</v>
      </c>
    </row>
    <row r="24" spans="1:8" s="4" customFormat="1" ht="24" customHeight="1" x14ac:dyDescent="0.2">
      <c r="A24" s="7">
        <v>14</v>
      </c>
      <c r="B24" s="8" t="s">
        <v>21</v>
      </c>
      <c r="C24" s="23">
        <v>3</v>
      </c>
      <c r="D24" s="15">
        <v>104399.99999999999</v>
      </c>
      <c r="E24" s="15">
        <f t="shared" si="0"/>
        <v>313199.99999999994</v>
      </c>
    </row>
    <row r="25" spans="1:8" s="4" customFormat="1" ht="27.75" customHeight="1" x14ac:dyDescent="0.2">
      <c r="A25" s="10"/>
      <c r="B25" s="11" t="s">
        <v>11</v>
      </c>
      <c r="C25" s="12">
        <f>SUM(C11:C24)</f>
        <v>21.23</v>
      </c>
      <c r="D25" s="13"/>
      <c r="E25" s="19">
        <f>SUM(E11:E24)</f>
        <v>2560755</v>
      </c>
      <c r="F25" s="14"/>
      <c r="G25" s="20"/>
    </row>
    <row r="26" spans="1:8" s="32" customFormat="1" ht="11.25" customHeight="1" x14ac:dyDescent="0.2">
      <c r="A26" s="21"/>
      <c r="B26" s="26"/>
      <c r="C26" s="27"/>
      <c r="D26" s="28"/>
      <c r="E26" s="29"/>
      <c r="F26" s="30"/>
      <c r="G26" s="31"/>
      <c r="H26" s="30"/>
    </row>
    <row r="27" spans="1:8" s="32" customFormat="1" ht="38.25" customHeight="1" x14ac:dyDescent="0.2">
      <c r="A27" s="48" t="s">
        <v>34</v>
      </c>
      <c r="B27" s="48"/>
      <c r="C27" s="48"/>
      <c r="D27" s="48"/>
      <c r="E27" s="48"/>
      <c r="F27" s="30"/>
      <c r="G27" s="31"/>
      <c r="H27" s="30"/>
    </row>
    <row r="28" spans="1:8" s="32" customFormat="1" x14ac:dyDescent="0.2">
      <c r="A28" s="33"/>
      <c r="B28" s="33"/>
      <c r="C28" s="33"/>
      <c r="F28" s="31"/>
      <c r="G28" s="31"/>
    </row>
    <row r="29" spans="1:8" s="34" customFormat="1" ht="74.25" customHeight="1" x14ac:dyDescent="0.2">
      <c r="B29" s="35" t="s">
        <v>30</v>
      </c>
      <c r="C29" s="36"/>
      <c r="D29" s="37" t="s">
        <v>31</v>
      </c>
    </row>
    <row r="30" spans="1:8" s="34" customFormat="1" ht="17.25" x14ac:dyDescent="0.2">
      <c r="B30" s="35"/>
      <c r="C30" s="36"/>
      <c r="D30" s="37"/>
    </row>
    <row r="31" spans="1:8" s="38" customFormat="1" ht="17.25" hidden="1" x14ac:dyDescent="0.2">
      <c r="B31" s="39" t="s">
        <v>12</v>
      </c>
      <c r="C31" s="40"/>
      <c r="D31" s="39"/>
      <c r="E31" s="41"/>
    </row>
    <row r="32" spans="1:8" s="34" customFormat="1" ht="15.75" hidden="1" customHeight="1" x14ac:dyDescent="0.2">
      <c r="A32" s="42"/>
      <c r="B32" s="43" t="s">
        <v>22</v>
      </c>
      <c r="C32" s="43"/>
      <c r="D32" s="44"/>
      <c r="E32" s="45"/>
    </row>
    <row r="33" spans="2:5" s="38" customFormat="1" ht="17.25" hidden="1" x14ac:dyDescent="0.2">
      <c r="B33" s="39" t="s">
        <v>13</v>
      </c>
      <c r="C33" s="40"/>
      <c r="D33" s="39"/>
      <c r="E33" s="41"/>
    </row>
    <row r="34" spans="2:5" s="1" customFormat="1" ht="17.25" hidden="1" x14ac:dyDescent="0.2">
      <c r="B34" s="2"/>
    </row>
    <row r="35" spans="2:5" s="24" customFormat="1" ht="25.5" hidden="1" customHeight="1" x14ac:dyDescent="0.2">
      <c r="B35" s="46"/>
      <c r="C35" s="32" t="s">
        <v>32</v>
      </c>
      <c r="D35" s="46"/>
    </row>
    <row r="36" spans="2:5" s="1" customFormat="1" ht="17.25" hidden="1" x14ac:dyDescent="0.2">
      <c r="B36" s="2"/>
      <c r="C36" s="2"/>
    </row>
    <row r="37" spans="2:5" s="1" customFormat="1" ht="17.25" x14ac:dyDescent="0.2">
      <c r="B37" s="2"/>
      <c r="C37" s="2"/>
    </row>
    <row r="38" spans="2:5" s="1" customFormat="1" ht="17.25" x14ac:dyDescent="0.2">
      <c r="B38" s="2"/>
      <c r="C38" s="2"/>
    </row>
    <row r="39" spans="2:5" s="1" customFormat="1" ht="17.25" x14ac:dyDescent="0.2">
      <c r="B39" s="2"/>
      <c r="C39" s="2"/>
      <c r="E39" s="50"/>
    </row>
  </sheetData>
  <mergeCells count="6">
    <mergeCell ref="A27:E27"/>
    <mergeCell ref="A7:E7"/>
    <mergeCell ref="A8:E8"/>
    <mergeCell ref="D1:E1"/>
    <mergeCell ref="D2:E2"/>
    <mergeCell ref="D3:E3"/>
  </mergeCells>
  <pageMargins left="0.15" right="0.15" top="0.14000000000000001" bottom="0.19" header="0.2" footer="0.15"/>
  <pageSetup paperSize="9" scale="94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b+PMDnh3+q3k46AXdzCTkTkwsmJnX0mLfg+zALHgA7k=</DigestValue>
    </Reference>
    <Reference Type="http://www.w3.org/2000/09/xmldsig#Object" URI="#idOfficeObject">
      <DigestMethod Algorithm="http://www.w3.org/2001/04/xmlenc#sha256"/>
      <DigestValue>M+xd/opsmAY+Wo26LiGRi0acCVjoXCj2uzj1kCzK2w4=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uN3HoymSE2/fkCOBOCHG9H3I4XgvAK4TFFvw+wq4vlE=</DigestValue>
    </Reference>
    <Reference Type="http://www.w3.org/2000/09/xmldsig#Object" URI="#idValidSigLnImg">
      <DigestMethod Algorithm="http://www.w3.org/2001/04/xmlenc#sha256"/>
      <DigestValue>t2FmpH8sfryzS9eYh8QKCDmAizfMiMiLZ5EETPOwKsc=</DigestValue>
    </Reference>
    <Reference Type="http://www.w3.org/2000/09/xmldsig#Object" URI="#idInvalidSigLnImg">
      <DigestMethod Algorithm="http://www.w3.org/2001/04/xmlenc#sha256"/>
      <DigestValue>trHmwNil6gIxjL5UE/ckyig7V47NEFZBvIe84Usx//U=</DigestValue>
    </Reference>
  </SignedInfo>
  <SignatureValue>p3R3+gwfwfSndUxGisW3TpHWm1gDVnoCN+2jwHleAWouze4uRLOdaIrxxrEUClvQ+xPeFwGf5PB7
y666uA3/WzSEGhm20KBJXFa85hQpyTqB67FwC+c8laDX7KZ25Ix7IKfVr92iAc6plnmqV76HAHcs
igjRuqYEV1I2MXk8quzh2zfvKNF0iOY8Mjv415mjL4lSgEiWeYMJeufRK4/aF42TiIwmr/9+GhoC
yP7vqIdhYKqe9huBhllwYLIc4EzbzqlFLSky2IpVwSKSHSWetk/QH0cSKM9Z2btqHnfifvdBDqrF
iYQjd8hnpSmD0jvG/l0qbNEWrvYABxvozf1u0w==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s0Lj9Meo94x48unbEbPoHh/bFGf4IAJbpJTwxE8++pw=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ad9sKYPNGcHsPjlBHJzstDKW3OqVWzl4PRMlz2BfUWE=</DigestValue>
      </Reference>
      <Reference URI="/xl/media/image1.emf?ContentType=image/x-emf">
        <DigestMethod Algorithm="http://www.w3.org/2001/04/xmlenc#sha256"/>
        <DigestValue>I3r21P6Wn1NVZrXIZXspVstLwUJpeVeI+Xlv3PAJqQk=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oSREtIcnEyftsO8gxxAT61cqWNJWR6eudIH7vFMNDG8=</DigestValue>
      </Reference>
      <Reference URI="/xl/styles.xml?ContentType=application/vnd.openxmlformats-officedocument.spreadsheetml.styles+xml">
        <DigestMethod Algorithm="http://www.w3.org/2001/04/xmlenc#sha256"/>
        <DigestValue>xOkW/YOY6cpBax6W051ZGyq5bb/skA3RIYBEw0VcDAg=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NXOCIvTWEFWoQVDhLuW6PVG6XhuqF66So7XZ/WoiWIE=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5ynd7uzNPsIyUEzYsJe9mILz7CHEhN8g584bMcsPv84=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2023-01-27T08:25:32Z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{8E764950-32BB-4C10-AC35-21E5FB34E90A}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2023-01-27T08:25:32Z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FVunMevAIDJrwLO/JZ13GJQd1DHrwBIFAraAAAAAKDO3QKgzt0Cdq5VbgAAAACDJ+9sCQAAAAAAAAAAAAAAAAAAAAAAAABQz90CAAAAAAAAAAAAAAAAAAAAAAAAAAAAAAAAAAAAAAAAAAAAAAAANMEa5AAAAADwyK8C6fuWdQAArwIAAAAA9fuWdQs23Ob1////AAAAAAAAAAAAAAAAkAEAAJc33OaMx68C3a/VdgAA6XaAx68CAAAAAIjHrwIAAAAAAAAAAGG41HYAAAAACQAAAKDIrwKgyK8CAAIAAPz///8BAAAAAAAAAAAAAAAAAAAAAAAAAAAAAACYkiwKZHYACAAAAAAlAAAADAAAAAEAAAAYAAAADAAAAAAAAAISAAAADAAAAAEAAAAeAAAAGAAAAMMAAAAEAAAA9wAAABEAAAAlAAAADAAAAAEAAABUAAAAhAAAAMQAAAAEAAAA9QAAABAAAAABAAAAAIDUQbSX1EHEAAAABAAAAAkAAABMAAAAAAAAAAAAAAAAAAAA//////////9gAAAAMQAvADIANwAvADIAMAAyADMAMw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CTJyhMAAN0CvS37bM3OBKXYSRrk6D3kAigCAADQB8ICCAIAANAHwgJkAAAAhFavAggCAAAYxcoT2BlZGEipbxgAAAAAAAAAAAAAwgICAAAAAAAAAEEAAAAAAMICfALCAgAAAAD8AQAAnBXCAgAAAAAAAN0CmBXCAgAATHdIUK8Crl5Md2jHyhOuXkx3AAAAAAAAAAC4890CuPPdAlxQrwIfL+9sAADdAgAAAAD8AQAAbFCvAt0u72wAAAAABwAAAAAAAABhuNR2/AEAAAcAAACUUa8ClFGvAgACAAD8////AQAAAAAAAAAAAAAAAAAAAJiSLAr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Pxg4UK8CHFKvAs78lnX0p90CAAAAAPMKCks7AAAAfwAAAAAAAACuAAAA/QEAAGiSUxgAAAAA6GlVGAAAAAB/AAEBiGZVGAAAAADoaVUYsJIAbQMAAAC4kgBtAQAAALCZahi8ajNtvS37bM3OBKXYSRrk6D3kAoxRrwLp+5Z1AACvAgIAAAD1+5Z1hFavAuD///8AAAAAAAAAAAAAAACQAQAAAAAAAQAAAABhAHIAaQBhAGwAAAAAAAAAAAAAAAAAAAAGAAAAAAAAAGG41HYAAAAABgAAADxRrwI8Ua8CAAIAAPz///8BAAAAAAAAAAAAAAAAAAAAmJIsCvDEmnZkdgAIAAAAACUAAAAMAAAAAwAAABgAAAAMAAAAAAAAAhIAAAAMAAAAAQAAABYAAAAMAAAACAAAAFQAAABUAAAACgAAACcAAAAeAAAASgAAAAEAAAAAgNRBtJfUQQoAAABLAAAAAQAAAEwAAAAEAAAACQAAACcAAAAgAAAASwAAAFAAAABYAOkb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grwKtppd1ARIAAKigrwLNEyEKzRMKAAAAAAD/////ARIA//////9YGgAACgAKAESYPxgAAAAAzRMK//////9YGgAAIQoBAIAFmwoAAAAAnD3mdnlElXXNEyEK5AxGGAEAAAD/////AAAAAERIIxgUpa8CAAAAAERIIxgAAPIbikSVdYAFmwrNEyEKAQAAAOQMRhhESCMYAAAAAAAAAADNEwoAFKWvAs0TCv//////WBoAACEKAQCABZsKAAAAAI4kmXXNEyEK4BcdGAkAAAD/////AAAAABAAAAADAQAAfywAABwAAAHNEyEK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BVbpzHrwCAya8CzvyWddxiUHdQx68ASBQK2gAAAACgzt0CoM7dAnauVW4AAAAAgyfvbAkAAAAAAAAAAAAAAAAAAAAAAAAAUM/dAgAAAAAAAAAAAAAAAAAAAAAAAAAAAAAAAAAAAAAAAAAAAAAAADTBGuQAAAAA8MivAun7lnUAAK8CAAAAAPX7lnULNtzm9f///wAAAAAAAAAAAAAAAJABAACXN9zmjMevAt2v1XYAAOl2gMevAgAAAACIx68CAAAAAAAAAABhuNR2AAAAAAkAAACgyK8CoMivAgACAAD8////AQAAAAAAAAAAAAAAAAAAAAAAAAAAAAAAmJIsCm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ycoTAADdAr0t+2zNzgSl2Eka5Og95AIoAgAA0AfCAggCAADQB8ICZAAAAIRWrwIIAgAAGMXKE9gZWRhIqW8YAAAAAAAAAAAAAMICAgAAAAAAAABBAAAAAADCAnwCwgIAAAAA/AEAAJwVwgIAAAAAAADdApgVwgIAAEx3SFCvAq5eTHdox8oTrl5MdwAAAAAAAAAAuPPdArjz3QJcUK8CHy/vbAAA3QIAAAAA/AEAAGxQrwLdLu9sAAAAAAcAAAAAAAAAYbjUdvwBAAAHAAAAlFGvApRRrwIAAgAA/P///wEAAAAAAAAAAAAAAAAAAACYkiwK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8YOFCvAhxSrwLO/JZ19KfdAgAAAADzCgpLOwAAAH8AAAAAAAAArgAAAP0BAABoklMYAAAAAOhpVRgAAAAAfwABAYhmVRgAAAAA6GlVGLCSAG0DAAAAuJIAbQEAAACwmWoYvGozbb0t+2zNzgSl2Eka5Og95AKMUa8C6fuWdQAArwICAAAA9fuWdYRWrwLg////AAAAAAAAAAAAAAAAkAEAAAAAAAEAAAAAYQByAGkAYQBsAAAAAAAAAAAAAAAAAAAABgAAAAAAAABhuNR2AAAAAAYAAAA8Ua8CPFGvAgACAAD8////AQAAAAAAAAAAAAAAAAAAAJiSLAr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K8CraaXdQESAACooK8CQA4htkAOtgAAAAAAXk4NbQESAP//////WBoAAAoACgBEmD8YAAAAAEAOtv//////WBoAACG2AQCABZsKAAAAAJw95nZ5RJV1QA4htuQMRhgBAAAA/////wAAAADYiyIYFKWvAgAAAADYiyIYAADyG4pElXWABZsKQA4htgEAAADkDEYY2IsiGAAAAAAAAAAAQA62ABSlrwJADrb//////1gaAAAhtgEAgAWbCgAAAACOJJl1QA4htuA40RsRAAAA/////wAAAAAQAAAAAwEAAH8sAAAcAAABQA4ht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Rosa Abrahamyan</cp:lastModifiedBy>
  <cp:lastPrinted>2023-01-12T13:34:52Z</cp:lastPrinted>
  <dcterms:created xsi:type="dcterms:W3CDTF">2010-05-14T09:41:36Z</dcterms:created>
  <dcterms:modified xsi:type="dcterms:W3CDTF">2023-01-18T13:40:02Z</dcterms:modified>
</cp:coreProperties>
</file>